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70" windowHeight="7890"/>
  </bookViews>
  <sheets>
    <sheet name="Лист1" sheetId="1" r:id="rId1"/>
  </sheets>
  <definedNames>
    <definedName name="_xlnm._FilterDatabase" localSheetId="0" hidden="1">Лист1!$A$17:$Q$17</definedName>
    <definedName name="_xlnm.Print_Titles" localSheetId="0">Лист1!$5:$12</definedName>
    <definedName name="_xlnm.Print_Area" localSheetId="0">Лист1!$A$1:$Q$37</definedName>
  </definedNames>
  <calcPr calcId="125725"/>
</workbook>
</file>

<file path=xl/calcChain.xml><?xml version="1.0" encoding="utf-8"?>
<calcChain xmlns="http://schemas.openxmlformats.org/spreadsheetml/2006/main">
  <c r="H21" i="1"/>
  <c r="F16"/>
  <c r="F24"/>
  <c r="F25"/>
  <c r="F23"/>
  <c r="F18"/>
  <c r="F19"/>
  <c r="F17"/>
  <c r="G26"/>
  <c r="H26"/>
  <c r="I26"/>
  <c r="J26"/>
  <c r="K26"/>
  <c r="L26"/>
  <c r="M26"/>
  <c r="N26"/>
  <c r="O26"/>
  <c r="P26"/>
  <c r="E26"/>
  <c r="O21"/>
  <c r="K21"/>
  <c r="K27" s="1"/>
  <c r="G21"/>
  <c r="J21"/>
  <c r="L21"/>
  <c r="M21"/>
  <c r="N21"/>
  <c r="P21"/>
  <c r="E21"/>
  <c r="F21" l="1"/>
  <c r="F26"/>
  <c r="F27" s="1"/>
  <c r="G27"/>
  <c r="N27"/>
  <c r="J27"/>
  <c r="E27"/>
  <c r="M27"/>
  <c r="O27"/>
  <c r="P27"/>
  <c r="L27"/>
  <c r="H27"/>
  <c r="I18"/>
  <c r="I17"/>
  <c r="Q20"/>
  <c r="I21" l="1"/>
  <c r="I27" s="1"/>
  <c r="J28"/>
  <c r="N28"/>
  <c r="M28"/>
  <c r="D28"/>
  <c r="I28" l="1"/>
</calcChain>
</file>

<file path=xl/sharedStrings.xml><?xml version="1.0" encoding="utf-8"?>
<sst xmlns="http://schemas.openxmlformats.org/spreadsheetml/2006/main" count="62" uniqueCount="46">
  <si>
    <t xml:space="preserve">Код классификации операций сектора государственного управления </t>
  </si>
  <si>
    <t>Всего БДО</t>
  </si>
  <si>
    <t>в том числе по годам</t>
  </si>
  <si>
    <t>БДО</t>
  </si>
  <si>
    <t>БПО</t>
  </si>
  <si>
    <t>Итого:</t>
  </si>
  <si>
    <t>Всего:</t>
  </si>
  <si>
    <t xml:space="preserve">Программные  мероприятия, 
обеспечивающие выполнение задачи
</t>
  </si>
  <si>
    <t>№ п/п</t>
  </si>
  <si>
    <t>1</t>
  </si>
  <si>
    <t>2</t>
  </si>
  <si>
    <t>Задача:</t>
  </si>
  <si>
    <t>Объемы финансирования из местного бюджета, тыс. руб.</t>
  </si>
  <si>
    <t>2013 г.</t>
  </si>
  <si>
    <t>МУ "Управление общего и дошкольного образования Администрации города Норильска"</t>
  </si>
  <si>
    <t>2014 г.</t>
  </si>
  <si>
    <t>2015 г.</t>
  </si>
  <si>
    <t xml:space="preserve">225/944
</t>
  </si>
  <si>
    <t>Всего по мероприятию 1:</t>
  </si>
  <si>
    <t xml:space="preserve">Мероприятие II: </t>
  </si>
  <si>
    <t>Корректировка
(-)</t>
  </si>
  <si>
    <t>Всего БПО</t>
  </si>
  <si>
    <t xml:space="preserve">БДО
</t>
  </si>
  <si>
    <t>Система программных мероприятий</t>
  </si>
  <si>
    <t>МБОУ  «СОШ № 3», г. Норильск, р-он Центральный, ул. Советская, 5а</t>
  </si>
  <si>
    <t xml:space="preserve">Главные 
распоря-
дители, 
исполни-
тели  
</t>
  </si>
  <si>
    <t xml:space="preserve">Ожидаемый  результат от реализованных программных мероприятий
 (в  натуральном выражении), эффект    
</t>
  </si>
  <si>
    <t>МБОУ  «СОШ № 18, р-он Центральный, ул. Металлургов, 23</t>
  </si>
  <si>
    <t>3</t>
  </si>
  <si>
    <t xml:space="preserve">
226/957</t>
  </si>
  <si>
    <t xml:space="preserve">225/957
</t>
  </si>
  <si>
    <t>225/944</t>
  </si>
  <si>
    <t xml:space="preserve">в том числе Мероприятие I : </t>
  </si>
  <si>
    <t>Обследование объекта, сбор исходных данных, разработка проектно-сметной документации в соответствии с действующими нормами,  для осуществления  модернизации системы вентиляции.</t>
  </si>
  <si>
    <t>МБОУ  «СОШ № 30», р-он Талнах, ул. Бауманская, 12</t>
  </si>
  <si>
    <t>объекту МБОУ  «СОШ № 43, р-он Талнах, ул. Рудная, 15</t>
  </si>
  <si>
    <t>Обеспечение комфортных и безопасных условий ведения образовательного процесса,  максимальное выполнение требований СанПиН, приведение в соответствие с лицензионными требованиями условий жизнедеятельности образовательных учреждений.</t>
  </si>
  <si>
    <t>Корректировка существующей  проектно-сметной документации, выполненной в 2008 году № РД 1726.08., с дополнением части по внешним сетям электроснабжения и разработкой проектной документации в архитектурно - строительной части.</t>
  </si>
  <si>
    <t xml:space="preserve">ИТОГО: </t>
  </si>
  <si>
    <t>«Модернизация систем вентиляции в образовательных учреждениях муниципального образования город Норильск на 2013-2015 годы»</t>
  </si>
  <si>
    <t>Разработка проектно-сметной документации в части архитектурного строительства, для осуществления  сопутствующих общестроительных работ до и после монтажа системы вентиляции (демонтажные работы, пробивка и заделка отверстий, восстановительные работы, окраска).</t>
  </si>
  <si>
    <t xml:space="preserve">Выполнение комплекса работ по модернизации систем вентиляции в образовательных учреждениях, с проведением сопутствующих общестроительных работ. </t>
  </si>
  <si>
    <t>Обследование объектов, сбор исходных данных, разработка проектно-сметной документации в соотвествии с действующими нормами,  для осуществления  модернизации систем вентиляции.</t>
  </si>
  <si>
    <t>Выполнение комплекса работ по замене, установке систем вентиляции, замене внешних сетей энергоснабжения, проведение сопутствующих общестроительных работ.</t>
  </si>
  <si>
    <t>Выполнение комплекса работ по замене, установке систем вентиляции, замене внешних сетей энергоснабжения, проведение сопутствующих общестроительных работ. Завершение общестроительных работ планируется провести в 2016 году.</t>
  </si>
  <si>
    <t>Приложение № 1                                                                                                                                            к долгосрочной  муниципальной                                                                                                                    целевой программе
«Модернизации систем вентиляции в образовательных учреждениях муниципального образования город Норильск на 2013-2015 годы»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</si>
</sst>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164" fontId="8" fillId="2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4" fontId="1" fillId="5" borderId="3" xfId="1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/>
    </xf>
    <xf numFmtId="165" fontId="1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165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0" applyFont="1" applyFill="1" applyBorder="1"/>
    <xf numFmtId="0" fontId="5" fillId="0" borderId="0" xfId="0" applyFont="1" applyFill="1" applyBorder="1"/>
    <xf numFmtId="164" fontId="5" fillId="0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165" fontId="5" fillId="0" borderId="0" xfId="0" applyNumberFormat="1" applyFont="1" applyFill="1"/>
    <xf numFmtId="165" fontId="4" fillId="0" borderId="0" xfId="0" applyNumberFormat="1" applyFont="1" applyFill="1"/>
    <xf numFmtId="0" fontId="5" fillId="4" borderId="0" xfId="0" applyFont="1" applyFill="1"/>
    <xf numFmtId="0" fontId="5" fillId="3" borderId="0" xfId="0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left" vertical="center" wrapText="1"/>
    </xf>
    <xf numFmtId="4" fontId="6" fillId="5" borderId="7" xfId="0" applyNumberFormat="1" applyFont="1" applyFill="1" applyBorder="1" applyAlignment="1">
      <alignment horizontal="left" vertical="center" wrapText="1"/>
    </xf>
    <xf numFmtId="4" fontId="6" fillId="5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37"/>
  <sheetViews>
    <sheetView tabSelected="1" view="pageBreakPreview" topLeftCell="A19" zoomScale="70" zoomScaleSheetLayoutView="70" workbookViewId="0">
      <selection activeCell="F30" sqref="A30:XFD36"/>
    </sheetView>
  </sheetViews>
  <sheetFormatPr defaultRowHeight="12"/>
  <cols>
    <col min="1" max="1" width="4.5703125" style="28" customWidth="1"/>
    <col min="2" max="2" width="18.7109375" style="28" customWidth="1"/>
    <col min="3" max="3" width="12" style="28" customWidth="1"/>
    <col min="4" max="4" width="14.5703125" style="28" customWidth="1"/>
    <col min="5" max="5" width="10.140625" style="28" customWidth="1"/>
    <col min="6" max="6" width="13" style="28" customWidth="1"/>
    <col min="7" max="7" width="12" style="29" customWidth="1"/>
    <col min="8" max="8" width="11.140625" style="29" customWidth="1"/>
    <col min="9" max="9" width="9.42578125" style="29" hidden="1" customWidth="1"/>
    <col min="10" max="10" width="10.28515625" style="29" hidden="1" customWidth="1"/>
    <col min="11" max="12" width="11.140625" style="41" customWidth="1"/>
    <col min="13" max="13" width="9.42578125" style="29" hidden="1" customWidth="1"/>
    <col min="14" max="14" width="0.42578125" style="29" hidden="1" customWidth="1"/>
    <col min="15" max="15" width="12" style="42" customWidth="1"/>
    <col min="16" max="16" width="12.7109375" style="42" customWidth="1"/>
    <col min="17" max="17" width="68.7109375" style="28" customWidth="1"/>
    <col min="18" max="18" width="18.140625" style="32" customWidth="1"/>
    <col min="19" max="16384" width="9.140625" style="32"/>
  </cols>
  <sheetData>
    <row r="1" spans="1:17" s="28" customFormat="1" ht="52.5" customHeight="1">
      <c r="Q1" s="67" t="s">
        <v>45</v>
      </c>
    </row>
    <row r="2" spans="1:17" s="28" customFormat="1" ht="33.75" customHeight="1">
      <c r="I2" s="29"/>
      <c r="J2" s="29"/>
      <c r="M2" s="29"/>
      <c r="N2" s="29"/>
      <c r="Q2" s="67"/>
    </row>
    <row r="3" spans="1:17" s="28" customFormat="1" ht="24" customHeight="1">
      <c r="A3" s="68" t="s">
        <v>23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s="28" customFormat="1" ht="41.25" customHeight="1">
      <c r="A4" s="68" t="s">
        <v>39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s="28" customFormat="1" ht="13.5" hidden="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 t="s">
        <v>26</v>
      </c>
    </row>
    <row r="6" spans="1:17" s="28" customFormat="1" ht="13.5" customHeight="1">
      <c r="A6" s="69" t="s">
        <v>8</v>
      </c>
      <c r="B6" s="69" t="s">
        <v>7</v>
      </c>
      <c r="C6" s="75" t="s">
        <v>0</v>
      </c>
      <c r="D6" s="69" t="s">
        <v>25</v>
      </c>
      <c r="E6" s="69" t="s">
        <v>12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71" t="s">
        <v>26</v>
      </c>
    </row>
    <row r="7" spans="1:17" s="28" customFormat="1" ht="23.25" customHeight="1">
      <c r="A7" s="69"/>
      <c r="B7" s="69"/>
      <c r="C7" s="75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72"/>
    </row>
    <row r="8" spans="1:17" s="28" customFormat="1" ht="19.5" customHeight="1">
      <c r="A8" s="69"/>
      <c r="B8" s="69"/>
      <c r="C8" s="75"/>
      <c r="D8" s="69"/>
      <c r="E8" s="69" t="s">
        <v>1</v>
      </c>
      <c r="F8" s="69" t="s">
        <v>21</v>
      </c>
      <c r="G8" s="69" t="s">
        <v>2</v>
      </c>
      <c r="H8" s="69"/>
      <c r="I8" s="69"/>
      <c r="J8" s="69"/>
      <c r="K8" s="69"/>
      <c r="L8" s="69"/>
      <c r="M8" s="69"/>
      <c r="N8" s="69"/>
      <c r="O8" s="69"/>
      <c r="P8" s="69"/>
      <c r="Q8" s="72"/>
    </row>
    <row r="9" spans="1:17" s="28" customFormat="1" ht="18" customHeight="1">
      <c r="A9" s="69"/>
      <c r="B9" s="69"/>
      <c r="C9" s="75"/>
      <c r="D9" s="69"/>
      <c r="E9" s="69"/>
      <c r="F9" s="69"/>
      <c r="G9" s="69" t="s">
        <v>13</v>
      </c>
      <c r="H9" s="69"/>
      <c r="I9" s="69" t="s">
        <v>15</v>
      </c>
      <c r="J9" s="69"/>
      <c r="K9" s="69"/>
      <c r="L9" s="69"/>
      <c r="M9" s="69" t="s">
        <v>16</v>
      </c>
      <c r="N9" s="69"/>
      <c r="O9" s="69"/>
      <c r="P9" s="69"/>
      <c r="Q9" s="72"/>
    </row>
    <row r="10" spans="1:17" s="28" customFormat="1" ht="14.25" customHeight="1">
      <c r="A10" s="69"/>
      <c r="B10" s="69"/>
      <c r="C10" s="75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72"/>
    </row>
    <row r="11" spans="1:17" s="28" customFormat="1" ht="15.75" customHeight="1">
      <c r="A11" s="69"/>
      <c r="B11" s="69"/>
      <c r="C11" s="75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2"/>
    </row>
    <row r="12" spans="1:17" s="28" customFormat="1" ht="28.5" customHeight="1">
      <c r="A12" s="69"/>
      <c r="B12" s="69"/>
      <c r="C12" s="75"/>
      <c r="D12" s="69"/>
      <c r="E12" s="69"/>
      <c r="F12" s="69"/>
      <c r="G12" s="46" t="s">
        <v>22</v>
      </c>
      <c r="H12" s="46" t="s">
        <v>4</v>
      </c>
      <c r="I12" s="46" t="s">
        <v>3</v>
      </c>
      <c r="J12" s="46" t="s">
        <v>20</v>
      </c>
      <c r="K12" s="46" t="s">
        <v>22</v>
      </c>
      <c r="L12" s="46" t="s">
        <v>4</v>
      </c>
      <c r="M12" s="46" t="s">
        <v>3</v>
      </c>
      <c r="N12" s="46" t="s">
        <v>20</v>
      </c>
      <c r="O12" s="46" t="s">
        <v>22</v>
      </c>
      <c r="P12" s="46" t="s">
        <v>4</v>
      </c>
      <c r="Q12" s="73"/>
    </row>
    <row r="13" spans="1:17" s="28" customFormat="1" ht="15" customHeight="1">
      <c r="A13" s="54">
        <v>1</v>
      </c>
      <c r="B13" s="54">
        <v>2</v>
      </c>
      <c r="C13" s="54">
        <v>3</v>
      </c>
      <c r="D13" s="54">
        <v>4</v>
      </c>
      <c r="E13" s="54">
        <v>5</v>
      </c>
      <c r="F13" s="54">
        <v>6</v>
      </c>
      <c r="G13" s="54">
        <v>7</v>
      </c>
      <c r="H13" s="54">
        <v>8</v>
      </c>
      <c r="I13" s="13">
        <v>23</v>
      </c>
      <c r="J13" s="13">
        <v>24</v>
      </c>
      <c r="K13" s="54">
        <v>9</v>
      </c>
      <c r="L13" s="54">
        <v>10</v>
      </c>
      <c r="M13" s="13">
        <v>26</v>
      </c>
      <c r="N13" s="13">
        <v>27</v>
      </c>
      <c r="O13" s="54">
        <v>11</v>
      </c>
      <c r="P13" s="54">
        <v>12</v>
      </c>
      <c r="Q13" s="54">
        <v>13</v>
      </c>
    </row>
    <row r="14" spans="1:17" s="28" customFormat="1" ht="34.5" customHeight="1">
      <c r="A14" s="54"/>
      <c r="B14" s="14" t="s">
        <v>11</v>
      </c>
      <c r="C14" s="79" t="s">
        <v>36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</row>
    <row r="15" spans="1:17" s="28" customFormat="1" ht="30" customHeight="1">
      <c r="A15" s="54"/>
      <c r="B15" s="14" t="s">
        <v>32</v>
      </c>
      <c r="C15" s="79" t="s">
        <v>42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7" s="28" customFormat="1" ht="60">
      <c r="A16" s="47">
        <v>1</v>
      </c>
      <c r="B16" s="19" t="s">
        <v>27</v>
      </c>
      <c r="C16" s="17" t="s">
        <v>29</v>
      </c>
      <c r="D16" s="76" t="s">
        <v>14</v>
      </c>
      <c r="E16" s="48"/>
      <c r="F16" s="49">
        <f>H16</f>
        <v>200</v>
      </c>
      <c r="G16" s="48"/>
      <c r="H16" s="50">
        <v>200</v>
      </c>
      <c r="I16" s="48"/>
      <c r="J16" s="48"/>
      <c r="K16" s="48"/>
      <c r="L16" s="48"/>
      <c r="M16" s="48"/>
      <c r="N16" s="48"/>
      <c r="O16" s="48"/>
      <c r="P16" s="48"/>
      <c r="Q16" s="61" t="s">
        <v>40</v>
      </c>
    </row>
    <row r="17" spans="1:17" s="28" customFormat="1" ht="75.75" customHeight="1">
      <c r="A17" s="15">
        <v>2</v>
      </c>
      <c r="B17" s="16" t="s">
        <v>34</v>
      </c>
      <c r="C17" s="17" t="s">
        <v>29</v>
      </c>
      <c r="D17" s="77"/>
      <c r="E17" s="18"/>
      <c r="F17" s="55">
        <f>H17+L17+P17</f>
        <v>450</v>
      </c>
      <c r="G17" s="56"/>
      <c r="H17" s="56">
        <v>450</v>
      </c>
      <c r="I17" s="57" t="e">
        <f>#REF!+#REF!</f>
        <v>#REF!</v>
      </c>
      <c r="J17" s="57"/>
      <c r="K17" s="56"/>
      <c r="L17" s="56"/>
      <c r="M17" s="57"/>
      <c r="N17" s="57"/>
      <c r="O17" s="56"/>
      <c r="P17" s="56"/>
      <c r="Q17" s="19" t="s">
        <v>37</v>
      </c>
    </row>
    <row r="18" spans="1:17" s="28" customFormat="1" ht="76.5" customHeight="1">
      <c r="A18" s="15">
        <v>3</v>
      </c>
      <c r="B18" s="16" t="s">
        <v>24</v>
      </c>
      <c r="C18" s="17" t="s">
        <v>29</v>
      </c>
      <c r="D18" s="77"/>
      <c r="E18" s="18"/>
      <c r="F18" s="55">
        <f t="shared" ref="F18:F19" si="0">H18+L18+P18</f>
        <v>888.5</v>
      </c>
      <c r="G18" s="56"/>
      <c r="H18" s="56"/>
      <c r="I18" s="57" t="e">
        <f>#REF!</f>
        <v>#REF!</v>
      </c>
      <c r="J18" s="57"/>
      <c r="K18" s="56"/>
      <c r="L18" s="56">
        <v>888.5</v>
      </c>
      <c r="M18" s="57"/>
      <c r="N18" s="57"/>
      <c r="O18" s="56"/>
      <c r="P18" s="56"/>
      <c r="Q18" s="19" t="s">
        <v>33</v>
      </c>
    </row>
    <row r="19" spans="1:17" s="28" customFormat="1" ht="76.5" customHeight="1">
      <c r="A19" s="20">
        <v>4</v>
      </c>
      <c r="B19" s="16" t="s">
        <v>35</v>
      </c>
      <c r="C19" s="17" t="s">
        <v>30</v>
      </c>
      <c r="D19" s="78"/>
      <c r="E19" s="18"/>
      <c r="F19" s="55">
        <f t="shared" si="0"/>
        <v>1779.74</v>
      </c>
      <c r="G19" s="56"/>
      <c r="H19" s="56"/>
      <c r="I19" s="57"/>
      <c r="J19" s="57"/>
      <c r="K19" s="56"/>
      <c r="L19" s="56"/>
      <c r="M19" s="57"/>
      <c r="N19" s="57"/>
      <c r="O19" s="56"/>
      <c r="P19" s="56">
        <v>1779.74</v>
      </c>
      <c r="Q19" s="19" t="s">
        <v>33</v>
      </c>
    </row>
    <row r="20" spans="1:17" s="28" customFormat="1" ht="15" hidden="1">
      <c r="A20" s="21"/>
      <c r="B20" s="53" t="s">
        <v>6</v>
      </c>
      <c r="C20" s="21"/>
      <c r="D20" s="22"/>
      <c r="E20" s="22"/>
      <c r="F20" s="58"/>
      <c r="G20" s="58"/>
      <c r="H20" s="58"/>
      <c r="I20" s="59"/>
      <c r="J20" s="59"/>
      <c r="K20" s="58"/>
      <c r="L20" s="58"/>
      <c r="M20" s="59"/>
      <c r="N20" s="59"/>
      <c r="O20" s="58"/>
      <c r="P20" s="58"/>
      <c r="Q20" s="30" t="e">
        <f>#REF!+#REF!</f>
        <v>#REF!</v>
      </c>
    </row>
    <row r="21" spans="1:17" s="28" customFormat="1" ht="38.25" customHeight="1">
      <c r="A21" s="23"/>
      <c r="B21" s="14" t="s">
        <v>18</v>
      </c>
      <c r="C21" s="31"/>
      <c r="D21" s="24"/>
      <c r="E21" s="44">
        <f>E19+E18+E17</f>
        <v>0</v>
      </c>
      <c r="F21" s="60">
        <f>SUM(F16:F19)</f>
        <v>3318.24</v>
      </c>
      <c r="G21" s="44">
        <f t="shared" ref="G21:P21" si="1">G19+G18+G17</f>
        <v>0</v>
      </c>
      <c r="H21" s="60">
        <f>H19+H18+H17+H16</f>
        <v>650</v>
      </c>
      <c r="I21" s="60" t="e">
        <f t="shared" si="1"/>
        <v>#REF!</v>
      </c>
      <c r="J21" s="60">
        <f t="shared" si="1"/>
        <v>0</v>
      </c>
      <c r="K21" s="44">
        <f t="shared" si="1"/>
        <v>0</v>
      </c>
      <c r="L21" s="60">
        <f t="shared" si="1"/>
        <v>888.5</v>
      </c>
      <c r="M21" s="60">
        <f t="shared" si="1"/>
        <v>0</v>
      </c>
      <c r="N21" s="60">
        <f t="shared" si="1"/>
        <v>0</v>
      </c>
      <c r="O21" s="44">
        <f t="shared" si="1"/>
        <v>0</v>
      </c>
      <c r="P21" s="60">
        <f t="shared" si="1"/>
        <v>1779.74</v>
      </c>
      <c r="Q21" s="25"/>
    </row>
    <row r="22" spans="1:17" s="28" customFormat="1" ht="27" customHeight="1">
      <c r="A22" s="26"/>
      <c r="B22" s="14" t="s">
        <v>19</v>
      </c>
      <c r="C22" s="80" t="s">
        <v>41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1"/>
    </row>
    <row r="23" spans="1:17" ht="60">
      <c r="A23" s="27" t="s">
        <v>9</v>
      </c>
      <c r="B23" s="45" t="s">
        <v>27</v>
      </c>
      <c r="C23" s="54" t="s">
        <v>17</v>
      </c>
      <c r="D23" s="76" t="s">
        <v>14</v>
      </c>
      <c r="E23" s="18"/>
      <c r="F23" s="55">
        <f>H23+L23+P23</f>
        <v>43975.9</v>
      </c>
      <c r="G23" s="62"/>
      <c r="H23" s="56">
        <v>18976.900000000001</v>
      </c>
      <c r="I23" s="57"/>
      <c r="J23" s="57"/>
      <c r="K23" s="56"/>
      <c r="L23" s="56">
        <v>24999</v>
      </c>
      <c r="M23" s="57"/>
      <c r="N23" s="57"/>
      <c r="O23" s="56"/>
      <c r="P23" s="56"/>
      <c r="Q23" s="19" t="s">
        <v>43</v>
      </c>
    </row>
    <row r="24" spans="1:17" ht="66.75" customHeight="1">
      <c r="A24" s="27" t="s">
        <v>10</v>
      </c>
      <c r="B24" s="16" t="s">
        <v>34</v>
      </c>
      <c r="C24" s="54" t="s">
        <v>31</v>
      </c>
      <c r="D24" s="77"/>
      <c r="E24" s="18"/>
      <c r="F24" s="55">
        <f t="shared" ref="F24:F25" si="2">H24+L24+P24</f>
        <v>66052.13</v>
      </c>
      <c r="G24" s="56"/>
      <c r="H24" s="56"/>
      <c r="I24" s="57"/>
      <c r="J24" s="57"/>
      <c r="K24" s="56"/>
      <c r="L24" s="56">
        <v>26603.599999999999</v>
      </c>
      <c r="M24" s="57"/>
      <c r="N24" s="57"/>
      <c r="O24" s="56"/>
      <c r="P24" s="56">
        <v>39448.53</v>
      </c>
      <c r="Q24" s="19" t="s">
        <v>43</v>
      </c>
    </row>
    <row r="25" spans="1:17" ht="60">
      <c r="A25" s="27" t="s">
        <v>28</v>
      </c>
      <c r="B25" s="19" t="s">
        <v>24</v>
      </c>
      <c r="C25" s="54" t="s">
        <v>17</v>
      </c>
      <c r="D25" s="78"/>
      <c r="E25" s="18"/>
      <c r="F25" s="55">
        <f t="shared" si="2"/>
        <v>26139.03</v>
      </c>
      <c r="G25" s="56"/>
      <c r="H25" s="56"/>
      <c r="I25" s="57"/>
      <c r="J25" s="57"/>
      <c r="K25" s="56"/>
      <c r="L25" s="56"/>
      <c r="M25" s="57"/>
      <c r="N25" s="57"/>
      <c r="O25" s="56"/>
      <c r="P25" s="56">
        <v>26139.03</v>
      </c>
      <c r="Q25" s="19" t="s">
        <v>44</v>
      </c>
    </row>
    <row r="26" spans="1:17" ht="43.5" customHeight="1">
      <c r="A26" s="27"/>
      <c r="B26" s="14" t="s">
        <v>5</v>
      </c>
      <c r="C26" s="54"/>
      <c r="D26" s="18"/>
      <c r="E26" s="43">
        <f>E25+E24+E23</f>
        <v>0</v>
      </c>
      <c r="F26" s="55">
        <f t="shared" ref="F26:P26" si="3">F25+F24+F23</f>
        <v>136167.06</v>
      </c>
      <c r="G26" s="43">
        <f t="shared" si="3"/>
        <v>0</v>
      </c>
      <c r="H26" s="55">
        <f t="shared" si="3"/>
        <v>18976.900000000001</v>
      </c>
      <c r="I26" s="55">
        <f t="shared" si="3"/>
        <v>0</v>
      </c>
      <c r="J26" s="55">
        <f t="shared" si="3"/>
        <v>0</v>
      </c>
      <c r="K26" s="43">
        <f t="shared" si="3"/>
        <v>0</v>
      </c>
      <c r="L26" s="55">
        <f t="shared" si="3"/>
        <v>51602.6</v>
      </c>
      <c r="M26" s="55">
        <f t="shared" si="3"/>
        <v>0</v>
      </c>
      <c r="N26" s="55">
        <f t="shared" si="3"/>
        <v>0</v>
      </c>
      <c r="O26" s="43">
        <f t="shared" si="3"/>
        <v>0</v>
      </c>
      <c r="P26" s="55">
        <f t="shared" si="3"/>
        <v>65587.56</v>
      </c>
      <c r="Q26" s="52"/>
    </row>
    <row r="27" spans="1:17" ht="37.5" customHeight="1">
      <c r="A27" s="52"/>
      <c r="B27" s="14" t="s">
        <v>38</v>
      </c>
      <c r="C27" s="33"/>
      <c r="D27" s="24"/>
      <c r="E27" s="44">
        <f>E26+E21</f>
        <v>0</v>
      </c>
      <c r="F27" s="60">
        <f t="shared" ref="F27:P27" si="4">F26+F21</f>
        <v>139485.29999999999</v>
      </c>
      <c r="G27" s="44">
        <f t="shared" si="4"/>
        <v>0</v>
      </c>
      <c r="H27" s="60">
        <f t="shared" si="4"/>
        <v>19626.900000000001</v>
      </c>
      <c r="I27" s="60" t="e">
        <f t="shared" si="4"/>
        <v>#REF!</v>
      </c>
      <c r="J27" s="60">
        <f t="shared" si="4"/>
        <v>0</v>
      </c>
      <c r="K27" s="44">
        <f t="shared" si="4"/>
        <v>0</v>
      </c>
      <c r="L27" s="60">
        <f t="shared" si="4"/>
        <v>52491.1</v>
      </c>
      <c r="M27" s="60">
        <f t="shared" si="4"/>
        <v>0</v>
      </c>
      <c r="N27" s="60">
        <f t="shared" si="4"/>
        <v>0</v>
      </c>
      <c r="O27" s="44">
        <f t="shared" si="4"/>
        <v>0</v>
      </c>
      <c r="P27" s="60">
        <f t="shared" si="4"/>
        <v>67367.3</v>
      </c>
      <c r="Q27" s="30"/>
    </row>
    <row r="28" spans="1:17" ht="27.75" hidden="1" customHeight="1">
      <c r="A28" s="1"/>
      <c r="B28" s="1"/>
      <c r="C28" s="34"/>
      <c r="D28" s="35" t="e">
        <f>D27+#REF!</f>
        <v>#REF!</v>
      </c>
      <c r="E28" s="35"/>
      <c r="F28" s="35"/>
      <c r="G28" s="35"/>
      <c r="H28" s="35"/>
      <c r="I28" s="36" t="e">
        <f>I27+#REF!</f>
        <v>#REF!</v>
      </c>
      <c r="J28" s="36" t="e">
        <f>J27+#REF!</f>
        <v>#REF!</v>
      </c>
      <c r="K28" s="35"/>
      <c r="L28" s="35"/>
      <c r="M28" s="36" t="e">
        <f>M27+#REF!</f>
        <v>#REF!</v>
      </c>
      <c r="N28" s="36" t="e">
        <f>N27+#REF!</f>
        <v>#REF!</v>
      </c>
      <c r="O28" s="37"/>
      <c r="P28" s="37"/>
    </row>
    <row r="29" spans="1:17" ht="18.75" customHeight="1">
      <c r="F29" s="63"/>
      <c r="G29" s="28"/>
      <c r="H29" s="28"/>
      <c r="K29" s="28"/>
      <c r="L29" s="28"/>
      <c r="O29" s="28"/>
      <c r="P29" s="28"/>
      <c r="Q29" s="2"/>
    </row>
    <row r="30" spans="1:17" s="11" customFormat="1" ht="34.5" customHeight="1">
      <c r="A30" s="70"/>
      <c r="B30" s="70"/>
      <c r="C30" s="70"/>
      <c r="D30" s="70"/>
      <c r="E30" s="70"/>
      <c r="F30" s="51"/>
      <c r="G30" s="3"/>
      <c r="H30" s="3"/>
      <c r="I30" s="4"/>
      <c r="J30" s="5"/>
      <c r="K30" s="6"/>
      <c r="L30" s="6"/>
      <c r="M30" s="4"/>
      <c r="N30" s="4"/>
      <c r="O30" s="2"/>
      <c r="P30" s="2"/>
      <c r="Q30" s="74"/>
    </row>
    <row r="31" spans="1:17" s="11" customFormat="1" ht="16.5" customHeight="1">
      <c r="A31" s="70"/>
      <c r="B31" s="70"/>
      <c r="C31" s="70"/>
      <c r="D31" s="70"/>
      <c r="E31" s="70"/>
      <c r="F31" s="8"/>
      <c r="G31" s="7"/>
      <c r="H31" s="7"/>
      <c r="I31" s="9"/>
      <c r="J31" s="9"/>
      <c r="K31" s="7"/>
      <c r="L31" s="7"/>
      <c r="M31" s="9"/>
      <c r="N31" s="9"/>
      <c r="O31" s="7"/>
      <c r="P31" s="7"/>
      <c r="Q31" s="74"/>
    </row>
    <row r="32" spans="1:17" s="11" customFormat="1" ht="5.25" hidden="1" customHeight="1">
      <c r="B32" s="10"/>
      <c r="I32" s="38"/>
      <c r="J32" s="38"/>
      <c r="M32" s="38"/>
      <c r="N32" s="38"/>
    </row>
    <row r="33" spans="1:17" s="11" customFormat="1" ht="409.5" hidden="1" customHeight="1">
      <c r="B33" s="10"/>
      <c r="I33" s="38"/>
      <c r="J33" s="38"/>
      <c r="M33" s="38"/>
      <c r="N33" s="38"/>
    </row>
    <row r="34" spans="1:17" s="11" customFormat="1" ht="15">
      <c r="B34" s="12"/>
      <c r="D34" s="39"/>
      <c r="E34" s="39"/>
      <c r="F34" s="39"/>
      <c r="I34" s="38"/>
      <c r="J34" s="38"/>
      <c r="M34" s="38"/>
      <c r="N34" s="38"/>
    </row>
    <row r="35" spans="1:17" s="11" customFormat="1" ht="15" customHeight="1">
      <c r="A35" s="66"/>
      <c r="B35" s="66"/>
      <c r="D35" s="40"/>
      <c r="E35" s="40"/>
      <c r="F35" s="40"/>
      <c r="I35" s="38"/>
      <c r="J35" s="38"/>
      <c r="M35" s="38"/>
      <c r="N35" s="38"/>
    </row>
    <row r="36" spans="1:17" s="11" customFormat="1" ht="15" customHeight="1">
      <c r="A36" s="66"/>
      <c r="B36" s="66"/>
      <c r="I36" s="38"/>
      <c r="J36" s="38"/>
      <c r="M36" s="38"/>
      <c r="N36" s="38"/>
    </row>
    <row r="37" spans="1:17" s="11" customFormat="1" ht="15">
      <c r="A37" s="65"/>
      <c r="B37" s="65"/>
      <c r="I37" s="38"/>
      <c r="J37" s="38"/>
      <c r="M37" s="38"/>
      <c r="N37" s="38"/>
      <c r="Q37" s="28"/>
    </row>
  </sheetData>
  <mergeCells count="25">
    <mergeCell ref="E6:P7"/>
    <mergeCell ref="D6:D12"/>
    <mergeCell ref="C6:C12"/>
    <mergeCell ref="I9:L11"/>
    <mergeCell ref="D23:D25"/>
    <mergeCell ref="C14:Q14"/>
    <mergeCell ref="C15:Q15"/>
    <mergeCell ref="C22:Q22"/>
    <mergeCell ref="D16:D19"/>
    <mergeCell ref="A37:B37"/>
    <mergeCell ref="A35:B35"/>
    <mergeCell ref="A36:B36"/>
    <mergeCell ref="Q1:Q2"/>
    <mergeCell ref="A4:Q4"/>
    <mergeCell ref="F8:F12"/>
    <mergeCell ref="A3:Q3"/>
    <mergeCell ref="G9:H11"/>
    <mergeCell ref="G8:P8"/>
    <mergeCell ref="E8:E12"/>
    <mergeCell ref="A30:E31"/>
    <mergeCell ref="B6:B12"/>
    <mergeCell ref="A6:A12"/>
    <mergeCell ref="Q6:Q12"/>
    <mergeCell ref="Q30:Q31"/>
    <mergeCell ref="M9:P11"/>
  </mergeCells>
  <phoneticPr fontId="2" type="noConversion"/>
  <pageMargins left="1.1023622047244095" right="0" top="0.86614173228346458" bottom="0.31496062992125984" header="0.47244094488188981" footer="0.15748031496062992"/>
  <pageSetup paperSize="9" scale="60" fitToHeight="3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408-1</dc:creator>
  <cp:lastModifiedBy>Krasoper2</cp:lastModifiedBy>
  <cp:lastPrinted>2012-10-01T08:59:29Z</cp:lastPrinted>
  <dcterms:created xsi:type="dcterms:W3CDTF">2008-10-02T05:31:46Z</dcterms:created>
  <dcterms:modified xsi:type="dcterms:W3CDTF">2012-10-18T01:27:27Z</dcterms:modified>
</cp:coreProperties>
</file>